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895"/>
  </bookViews>
  <sheets>
    <sheet name="Молодежная 5" sheetId="5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39" i="5"/>
  <c r="D16" l="1"/>
  <c r="C28" l="1"/>
  <c r="E19" s="1"/>
  <c r="D23" s="1"/>
  <c r="D22"/>
  <c r="D38" l="1"/>
  <c r="D33" l="1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family val="2"/>
            <charset val="204"/>
          </rPr>
          <t>должники кв.3;5;15; 22;25;31;32;40</t>
        </r>
      </text>
    </comment>
  </commentList>
</comments>
</file>

<file path=xl/sharedStrings.xml><?xml version="1.0" encoding="utf-8"?>
<sst xmlns="http://schemas.openxmlformats.org/spreadsheetml/2006/main" count="43" uniqueCount="40">
  <si>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</si>
  <si>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</si>
  <si>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</si>
  <si>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</si>
  <si>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</si>
  <si>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</si>
  <si>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</si>
  <si>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</si>
  <si>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</si>
  <si>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</si>
  <si>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</si>
  <si>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</si>
  <si>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</si>
  <si>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</si>
  <si>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</si>
  <si>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</si>
  <si>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</si>
  <si>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</si>
  <si>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</si>
  <si>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</si>
  <si>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</si>
  <si>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</si>
  <si>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</si>
  <si>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</si>
  <si>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</si>
  <si>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</si>
  <si>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</si>
  <si>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</si>
  <si>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</si>
  <si>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</si>
  <si>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</si>
  <si>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</si>
  <si>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</si>
  <si>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</si>
  <si>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</si>
  <si>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</si>
  <si>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5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</si>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</sst>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10" fontId="2" fillId="0" borderId="0" xfId="1" applyNumberFormat="1" applyFont="1"/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54;&#1051;&#1054;&#1044;&#1045;&#1046;&#1053;&#1040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Лист1"/>
      <sheetName val="Лист2"/>
      <sheetName val="списание"/>
    </sheetNames>
    <sheetDataSet>
      <sheetData sheetId="0">
        <row r="116">
          <cell r="AC116">
            <v>131794.62</v>
          </cell>
        </row>
        <row r="591">
          <cell r="AC591">
            <v>138478.16999999998</v>
          </cell>
        </row>
      </sheetData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185424.29627871548</v>
          </cell>
        </row>
      </sheetData>
      <sheetData sheetId="1">
        <row r="8">
          <cell r="V8">
            <v>185804.16074272932</v>
          </cell>
        </row>
      </sheetData>
      <sheetData sheetId="2">
        <row r="8">
          <cell r="V8">
            <v>186059.99783073872</v>
          </cell>
        </row>
      </sheetData>
      <sheetData sheetId="3">
        <row r="8">
          <cell r="V8">
            <v>186145.28352674178</v>
          </cell>
        </row>
      </sheetData>
      <sheetData sheetId="4">
        <row r="8">
          <cell r="V8">
            <v>186021.22615073729</v>
          </cell>
        </row>
        <row r="16">
          <cell r="V16">
            <v>34488.461697450985</v>
          </cell>
        </row>
        <row r="25">
          <cell r="V25">
            <v>157446.65180360503</v>
          </cell>
        </row>
        <row r="37">
          <cell r="V37">
            <v>84043.041104569682</v>
          </cell>
        </row>
      </sheetData>
      <sheetData sheetId="5">
        <row r="8">
          <cell r="V8">
            <v>184614.84066272085</v>
          </cell>
        </row>
      </sheetData>
      <sheetData sheetId="6">
        <row r="8">
          <cell r="V8">
            <v>184599.33599072031</v>
          </cell>
        </row>
      </sheetData>
      <sheetData sheetId="7">
        <row r="8">
          <cell r="V8">
            <v>184645.85000672197</v>
          </cell>
        </row>
      </sheetData>
      <sheetData sheetId="8">
        <row r="8">
          <cell r="V8">
            <v>184769.88738272651</v>
          </cell>
        </row>
      </sheetData>
      <sheetData sheetId="9">
        <row r="8">
          <cell r="V8">
            <v>184630.34533472144</v>
          </cell>
        </row>
      </sheetData>
      <sheetData sheetId="10">
        <row r="8">
          <cell r="V8">
            <v>95769.258013096434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selection activeCell="A4" sqref="A4:D4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27" t="s">
        <v>37</v>
      </c>
      <c r="B1" s="27"/>
      <c r="C1" s="27"/>
      <c r="D1" s="27"/>
    </row>
    <row r="2" spans="1:4">
      <c r="A2" s="27" t="s">
        <v>0</v>
      </c>
      <c r="B2" s="27"/>
      <c r="C2" s="27"/>
      <c r="D2" s="27"/>
    </row>
    <row r="3" spans="1:4">
      <c r="A3" s="27" t="s">
        <v>1</v>
      </c>
      <c r="B3" s="27"/>
      <c r="C3" s="27"/>
      <c r="D3" s="27"/>
    </row>
    <row r="4" spans="1:4">
      <c r="A4" s="27" t="s">
        <v>2</v>
      </c>
      <c r="B4" s="27"/>
      <c r="C4" s="27"/>
      <c r="D4" s="27"/>
    </row>
    <row r="6" spans="1:4">
      <c r="A6" s="2" t="s">
        <v>38</v>
      </c>
    </row>
    <row r="7" spans="1:4">
      <c r="A7" s="2" t="s">
        <v>36</v>
      </c>
      <c r="D7" s="16">
        <v>12</v>
      </c>
    </row>
    <row r="9" spans="1:4">
      <c r="A9" s="7" t="s">
        <v>3</v>
      </c>
      <c r="B9" s="2" t="s">
        <v>21</v>
      </c>
      <c r="C9" s="12">
        <v>2380.4</v>
      </c>
      <c r="D9" s="2" t="s">
        <v>4</v>
      </c>
    </row>
    <row r="10" spans="1:4">
      <c r="A10" s="7"/>
    </row>
    <row r="11" spans="1:4">
      <c r="A11" s="7" t="s">
        <v>5</v>
      </c>
      <c r="B11" s="10" t="s">
        <v>7</v>
      </c>
    </row>
    <row r="12" spans="1:4">
      <c r="A12" s="7"/>
      <c r="B12" s="4" t="s">
        <v>8</v>
      </c>
      <c r="D12" s="2">
        <v>6.32</v>
      </c>
    </row>
    <row r="13" spans="1:4">
      <c r="A13" s="7"/>
      <c r="B13" s="4" t="s">
        <v>9</v>
      </c>
      <c r="D13" s="2">
        <v>1.52</v>
      </c>
    </row>
    <row r="14" spans="1:4">
      <c r="A14" s="7"/>
      <c r="B14" s="4" t="s">
        <v>34</v>
      </c>
      <c r="D14" s="3">
        <v>6</v>
      </c>
    </row>
    <row r="15" spans="1:4">
      <c r="A15" s="7"/>
      <c r="B15" s="4" t="s">
        <v>10</v>
      </c>
      <c r="D15" s="2">
        <v>2.95</v>
      </c>
    </row>
    <row r="16" spans="1:4">
      <c r="A16" s="7"/>
      <c r="D16" s="1">
        <f>SUM(D12:D15)</f>
        <v>16.79</v>
      </c>
    </row>
    <row r="17" spans="1:5">
      <c r="A17" s="7" t="s">
        <v>6</v>
      </c>
      <c r="B17" s="10" t="s">
        <v>12</v>
      </c>
    </row>
    <row r="18" spans="1:5">
      <c r="A18" s="7"/>
      <c r="B18" s="4" t="s">
        <v>13</v>
      </c>
      <c r="D18" s="13">
        <v>393312.76</v>
      </c>
    </row>
    <row r="19" spans="1:5">
      <c r="A19" s="7"/>
      <c r="B19" s="4" t="s">
        <v>10</v>
      </c>
      <c r="D19" s="13">
        <v>83836.06</v>
      </c>
      <c r="E19" s="17">
        <f>D19/C28</f>
        <v>0.17570212161480353</v>
      </c>
    </row>
    <row r="20" spans="1:5">
      <c r="A20" s="7"/>
    </row>
    <row r="21" spans="1:5">
      <c r="A21" s="7" t="s">
        <v>11</v>
      </c>
      <c r="B21" s="10" t="s">
        <v>15</v>
      </c>
    </row>
    <row r="22" spans="1:5">
      <c r="A22" s="7"/>
      <c r="B22" s="4" t="s">
        <v>13</v>
      </c>
      <c r="D22" s="13">
        <f>D28-D23</f>
        <v>356466.71902299079</v>
      </c>
    </row>
    <row r="23" spans="1:5">
      <c r="A23" s="7"/>
      <c r="B23" s="4" t="s">
        <v>10</v>
      </c>
      <c r="D23" s="13">
        <f>D28*E19</f>
        <v>75982.190977009217</v>
      </c>
    </row>
    <row r="24" spans="1:5">
      <c r="A24" s="7"/>
    </row>
    <row r="25" spans="1:5">
      <c r="A25" s="7" t="s">
        <v>14</v>
      </c>
      <c r="B25" s="10" t="s">
        <v>17</v>
      </c>
    </row>
    <row r="26" spans="1:5">
      <c r="A26" s="7"/>
    </row>
    <row r="27" spans="1:5">
      <c r="A27" s="7"/>
      <c r="B27" s="5" t="s">
        <v>18</v>
      </c>
      <c r="C27" s="5" t="s">
        <v>19</v>
      </c>
      <c r="D27" s="5" t="s">
        <v>20</v>
      </c>
    </row>
    <row r="28" spans="1:5">
      <c r="A28" s="7"/>
      <c r="B28" s="6" t="s">
        <v>35</v>
      </c>
      <c r="C28" s="9">
        <f>D18+D19</f>
        <v>477148.82</v>
      </c>
      <c r="D28" s="9">
        <v>432448.91</v>
      </c>
    </row>
    <row r="29" spans="1:5">
      <c r="A29" s="7"/>
    </row>
    <row r="30" spans="1:5">
      <c r="A30" s="7" t="s">
        <v>16</v>
      </c>
      <c r="B30" s="10" t="s">
        <v>23</v>
      </c>
    </row>
    <row r="31" spans="1:5">
      <c r="A31" s="7"/>
    </row>
    <row r="32" spans="1:5" ht="30">
      <c r="A32" s="7"/>
      <c r="B32" s="19" t="s">
        <v>24</v>
      </c>
      <c r="C32" s="20"/>
      <c r="D32" s="8" t="s">
        <v>25</v>
      </c>
    </row>
    <row r="33" spans="1:4">
      <c r="A33" s="7"/>
      <c r="B33" s="21" t="s">
        <v>26</v>
      </c>
      <c r="C33" s="22"/>
      <c r="D33" s="9">
        <f>[3]Мол.5!V8</f>
        <v>186021.22615073729</v>
      </c>
    </row>
    <row r="34" spans="1:4">
      <c r="A34" s="7"/>
      <c r="B34" s="21" t="s">
        <v>27</v>
      </c>
      <c r="C34" s="22"/>
      <c r="D34" s="9">
        <f>[3]Мол.5!V16</f>
        <v>34488.461697450985</v>
      </c>
    </row>
    <row r="35" spans="1:4">
      <c r="A35" s="7"/>
      <c r="B35" s="23" t="s">
        <v>28</v>
      </c>
      <c r="C35" s="24"/>
      <c r="D35" s="9">
        <f>[3]Мол.5!V25</f>
        <v>157446.65180360503</v>
      </c>
    </row>
    <row r="36" spans="1:4">
      <c r="A36" s="7"/>
      <c r="B36" s="21" t="s">
        <v>29</v>
      </c>
      <c r="C36" s="22"/>
      <c r="D36" s="9">
        <f>[3]Мол.5!V37</f>
        <v>84043.041104569682</v>
      </c>
    </row>
    <row r="37" spans="1:4">
      <c r="A37" s="7"/>
      <c r="B37" s="25" t="s">
        <v>30</v>
      </c>
      <c r="C37" s="26"/>
      <c r="D37" s="15">
        <f>SUM(D33:D36)</f>
        <v>461999.38075636298</v>
      </c>
    </row>
    <row r="38" spans="1:4">
      <c r="A38" s="7"/>
      <c r="D38" s="14">
        <f>[1]Мол.1!L55</f>
        <v>8200.5271924622684</v>
      </c>
    </row>
    <row r="39" spans="1:4" ht="36.75" customHeight="1">
      <c r="A39" s="7" t="s">
        <v>22</v>
      </c>
      <c r="B39" s="18" t="s">
        <v>39</v>
      </c>
      <c r="C39" s="18"/>
      <c r="D39" s="13">
        <f>[2]оплата!AC591</f>
        <v>138478.16999999998</v>
      </c>
    </row>
    <row r="41" spans="1:4">
      <c r="B41" s="11" t="s">
        <v>31</v>
      </c>
    </row>
    <row r="42" spans="1:4">
      <c r="B42" s="11" t="s">
        <v>32</v>
      </c>
      <c r="D42" s="2" t="s">
        <v>33</v>
      </c>
    </row>
  </sheetData>
  <mergeCells count="11">
    <mergeCell ref="A1:D1"/>
    <mergeCell ref="A2:D2"/>
    <mergeCell ref="A3:D3"/>
    <mergeCell ref="A4:D4"/>
    <mergeCell ref="B32:C32"/>
    <mergeCell ref="B39:C39"/>
    <mergeCell ref="B33:C33"/>
    <mergeCell ref="B34:C34"/>
    <mergeCell ref="B35:C35"/>
    <mergeCell ref="B36:C36"/>
    <mergeCell ref="B37:C37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Молодежная 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2015-03-20T08:19:33Z</cp:lastPrinted>
  <dcterms:created xsi:type="dcterms:W3CDTF">2013-11-21T04:38:52Z</dcterms:created>
  <dcterms:modified xsi:type="dcterms:W3CDTF">2015-04-16T10:29:01Z</dcterms:modified>
</cp:coreProperties>
</file>